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-28920" yWindow="-120" windowWidth="29040" windowHeight="15720"/>
  </bookViews>
  <sheets>
    <sheet name="Лин 603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9" i="5" l="1"/>
  <c r="G59" i="5"/>
  <c r="G28" i="5" l="1"/>
  <c r="J28" i="5" l="1"/>
</calcChain>
</file>

<file path=xl/sharedStrings.xml><?xml version="1.0" encoding="utf-8"?>
<sst xmlns="http://schemas.openxmlformats.org/spreadsheetml/2006/main" count="225" uniqueCount="118">
  <si>
    <t>№ п/п</t>
  </si>
  <si>
    <t>(наименование работы, диспетчерское наименование ремонтируемого оборудования, объекта)</t>
  </si>
  <si>
    <t>шт.</t>
  </si>
  <si>
    <t>т</t>
  </si>
  <si>
    <t>Описание дефектов</t>
  </si>
  <si>
    <t>Кол-во</t>
  </si>
  <si>
    <t xml:space="preserve"> _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</si>
  <si>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</si>
  <si>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</si>
  <si>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</si>
  <si>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</si>
  <si>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 xml:space="preserve"> "Северные электрические сети" </t>
  </si>
  <si>
    <t>филиала ПАО "Россети Московский регион" -</t>
  </si>
  <si>
    <t>км по трассе</t>
  </si>
  <si>
    <t>м.</t>
  </si>
  <si>
    <t>Звено промежуточное   ПРТ 7-1</t>
  </si>
  <si>
    <t>Зажим натяжной болтовой НБ-2-6А</t>
  </si>
  <si>
    <t>Зажим ответвительный RP150</t>
  </si>
  <si>
    <t>шт</t>
  </si>
  <si>
    <t>Траверса ТМ 63</t>
  </si>
  <si>
    <t>Болт М20х260</t>
  </si>
  <si>
    <t>Гайка М20</t>
  </si>
  <si>
    <t>Установка оборудования</t>
  </si>
  <si>
    <t>1 компл.</t>
  </si>
  <si>
    <t>Разрядник импульсный  РМК-20</t>
  </si>
  <si>
    <t>1 заземлитель</t>
  </si>
  <si>
    <t>100 точек</t>
  </si>
  <si>
    <t>Измерение сопротивления растеканию тока заземлителя</t>
  </si>
  <si>
    <t>1 измерение</t>
  </si>
  <si>
    <t>1 опора</t>
  </si>
  <si>
    <t>Зажим ПС-2-1</t>
  </si>
  <si>
    <t>100 м</t>
  </si>
  <si>
    <t>пролетов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</si>
  <si>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</si>
  <si>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Монтаж провода (населенный пункт)</t>
  </si>
  <si>
    <t xml:space="preserve">Демонтаж провода </t>
  </si>
  <si>
    <t>Траверса ТМ 67</t>
  </si>
  <si>
    <t>Траверса ТМ 68</t>
  </si>
  <si>
    <t>Спиральная вязка CO70</t>
  </si>
  <si>
    <t>1 км линии            (3 провода)</t>
  </si>
  <si>
    <t>1 опора                   (3 провода)</t>
  </si>
  <si>
    <t>-</t>
  </si>
  <si>
    <t>Соединительный зажим АЦСт 95</t>
  </si>
  <si>
    <t>Замена изоляторов</t>
  </si>
  <si>
    <t>Штыревой изолятор ШФ20-УО</t>
  </si>
  <si>
    <t>Колпачок КП-22</t>
  </si>
  <si>
    <t>Затраты подрядчика связанные с доставкой ремонтного персонала до места ремонта и обратно</t>
  </si>
  <si>
    <t>переход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</si>
  <si>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</si>
  <si>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</si>
  <si>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</si>
  <si>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</si>
  <si>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</si>
  <si>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</si>
  <si>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</si>
  <si>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</si>
  <si>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Замена траверс</t>
  </si>
  <si>
    <t>Проверка наличия цепи между заземлителями и заземленными элементами</t>
  </si>
  <si>
    <t>Траверса ТМ 65</t>
  </si>
  <si>
    <t>Траверса ТМ 66</t>
  </si>
  <si>
    <t>Наименование ПО: Талдомский РЭС</t>
  </si>
  <si>
    <t>Адрес: Московская область, Талдомский р-он, с. Кузнецово</t>
  </si>
  <si>
    <t>Хомут Х-51</t>
  </si>
  <si>
    <t>Существующий разъеденитель РЛНД-400 поврежден  коррозией.</t>
  </si>
  <si>
    <t>комплект</t>
  </si>
  <si>
    <t>Разъединитель Тесла РЛК-1б-10.IV/400</t>
  </si>
  <si>
    <t>0,435</t>
  </si>
  <si>
    <t>1</t>
  </si>
  <si>
    <t>Погрузка  разъединителя (б/у РЛНД-400 - 1 шт.х 35 кг = 35 кг)</t>
  </si>
  <si>
    <t>Разгрузка  разъединителя (б/у РЛНД-400 - 1 шт.х 35 кг = 35 кг)</t>
  </si>
  <si>
    <t>8</t>
  </si>
  <si>
    <t>Неизолированный провод 3хА-70 имеет множество соединений и скруток, наблюдаются следы оплавления провода. Износ линейной арматуры.</t>
  </si>
  <si>
    <t>Погрузка провода от демонтажа механизированным способом (б/у А-70 - 0,435 км х 3 пров. = 1,305 км х 0,252 т = 0,329 т)</t>
  </si>
  <si>
    <t>Разгрузка провода от демонтажа  механизированным способом (б/у А-70 - 0,435 км х 3 пров. = 1,305 км х 0,252 т = 0,329 т)</t>
  </si>
  <si>
    <t>400006437642</t>
  </si>
  <si>
    <t>Заместитель директора - главный инженер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</si>
  <si>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</si>
  <si>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</si>
  <si>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</si>
  <si>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</si>
  <si>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 xml:space="preserve">- произвоство работ на ВЛ-6 кВ без отключения э/питания потребителей (ВЛ-6 кВ находится под напряжением, в охранной зоне действующей воздушной линии электропередачи); </t>
  </si>
  <si>
    <t>Изолятор подвесной ЛК-70/6-И-3ГС</t>
  </si>
  <si>
    <t>ВЛ-6кВ Ф.8 ПС 229 отпайка на КТП-521,  инв № 019-809 (ВЛ-6кВ ф.8/229 от оп. № 157 - КТП № 521 д.Кривец), Талдомский РЭС в период с 01.06.2025 по 30.06.2025</t>
  </si>
  <si>
    <t xml:space="preserve">Замена провода ВЛ-6кВ </t>
  </si>
  <si>
    <t xml:space="preserve">ВЛ-6кВ Ф.8 ПС 229 отпайка на КТП-521,  инв № 019-809, Талдомский РЭС.                                                Длина ремонтируемого участка 0,435 км.                                          Количество опор 8 шт.  Провод 3хА-70. </t>
  </si>
  <si>
    <t xml:space="preserve">ВЛ-6кВ Ф.8 ПС 229 отпайка на КТП-521,  инв № 019-809, Талдомский РЭС. </t>
  </si>
  <si>
    <t xml:space="preserve">Монтаж контуров заземления опор ВЛ-6кВ </t>
  </si>
  <si>
    <t xml:space="preserve">Демонтаж 3-х проводов ВЛ-6кВ (пр.оп. КТП №521 - оп.№  9-2) (провод А-70 - 0,435 км х 3 пров. = 1,305 км)                                                                                                                </t>
  </si>
  <si>
    <t xml:space="preserve">Для подвески провода 3хСИП-3 1х70  на существующих опорах № 2, 3, 4, 5, 6, 7, 8, 9 требуется замена существующих изоляторов штыревых  ШФ20Г.     </t>
  </si>
  <si>
    <t>Демонтаж изоляторов штыревых  ШФ20Г (оп. № 2, 3, 4, 5, 6, 7, 8, 9 - по 3 шт.). Итого: 24 шт. Работа производится на высоте от 2 до 8 м.</t>
  </si>
  <si>
    <t>Для подвески провода 3хСИП-3 1х70  на существующих опорах № 2, 3, 4, 5, 6, 7, 8, 9 требуется замена существующих траверс ТМ-2.</t>
  </si>
  <si>
    <t>Монтаж изоляторов штыревых  ШФ20-УО (оп. № 4, 9 - по 1 шт. на опоре; оп. № 2, 3, 5, 6, 7, 8 - по 3 шт. на опоре) Итого: 20 шт. Работа производится на высоте от 2 до 8 м.</t>
  </si>
  <si>
    <t>Демонтаж траверс ТМ-2 (оп. № 2, 3, 4, 5, 6, 7, 8, 9 - по 1 шт. на опоре). Итого: 8 шт. Работа производится на высоте от 2 до 8 м.</t>
  </si>
  <si>
    <t>Монтаж траверс ТМ-63 (оп. № 3, 6, 7, 8 - по 1 шт.) Итого: 4 шт. Работа производится на высоте от 2 до 8 м.</t>
  </si>
  <si>
    <t>Монтаж траверс ТМ-65, ТМ-66 (оп. № 4, 9 - по 1 шт.) Итого: 4 шт. Работа производится на высоте от 2 до 8 м.</t>
  </si>
  <si>
    <t>Монтаж траверс ТМ-67, ТМ-68 (оп. № 2, 5 - по 1 шт.) Итого: 4 шт. Работа производится на высоте от 2 до 8 м.</t>
  </si>
  <si>
    <t>Контур заземления на опорах поврежден  коррозией или отсутствует, сопротивление не соответствует требованиям ПУЭ. Требуется выполнить контур заземления на сущствующих и новых опорах оп. № 2, 3, 4, 5, 6, 7, 8, 9</t>
  </si>
  <si>
    <t xml:space="preserve">Проводник заземляющий открыто по строительным основаниям: из круглой стали диаметром 10 мм по стойке опоры (8 опор+1спуск с разъед) х 9 м = 81,0 м) (оп. № 2, 3, 4, 5, 6, 7, 8, 9 + на разъединитель на оп. № 9).
В соответствии с требованиями ПУЭ п. 2.4.38-2.4.48.                                                                         </t>
  </si>
  <si>
    <t>Установка разрядников с помощью механизмов (1 комплект - 3 разрядника РМК-20) (8 шт./3= 2,66 комп.) (оп. № 2, 3, 4, 5, 6, 7, 8, 9)</t>
  </si>
  <si>
    <t xml:space="preserve">Забивка вертикальных заземлителей вручную на глубину до 3 м (2,5 м на 1 опору) (8 опор х 2,5 м= 20 м) (оп. № 2, 3, 4, 5, 6, 7, 8, 9).
В соответствии с требованиями ПУЭ п. 2.4.38-2.4.48.   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</si>
  <si>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Талдомского РЭС до объекта ремонта и обратно автомашиной типа УАЗ из расчёта в одну сторону - расстояние - 15,9 км, средняя скорость - 45 км/час</t>
  </si>
  <si>
    <t>Дефектная ведомость № 9</t>
  </si>
  <si>
    <r>
      <t xml:space="preserve">Демонтаж разъединителя РЛНД-400 с приводом с помощью механизмов(оп. № 9)           </t>
    </r>
    <r>
      <rPr>
        <i/>
        <sz val="9"/>
        <rFont val="Times New Roman"/>
        <family val="1"/>
        <charset val="204"/>
      </rPr>
      <t xml:space="preserve">
</t>
    </r>
  </si>
  <si>
    <t>Материалы в соответствии с установленной нормой</t>
  </si>
  <si>
    <t>Зажимы аппаратные прессуемые А2А-70-Т</t>
  </si>
  <si>
    <t>Заземляющий проводник ЗП-6, 4,65м</t>
  </si>
  <si>
    <t>Провод СИП-3 1х70 (0,299 км х 3 пров. = 0,897 км х 1,02 = 0,915 км)</t>
  </si>
  <si>
    <t>Подвеска проводов ВЛ-6кВ в населенной местности сечением 70 мм2 с помощью механизмов (пр.оп. КТП №521 - оп. № 9-5; 4-3) (провод СИП-3 1х70 - 0,299 км х 3 пров. = 0,897 км х 1,02 = 0,915 км на 7 опорах)</t>
  </si>
  <si>
    <t>Провод СИП-3 1х70 (0,08 км х 3 пров. = 0,24 км х 1,02 = 0,245 км)</t>
  </si>
  <si>
    <t>Подвеска проводов ВЛ-6кВ на переходах через препятствия: река (провод СИП-3 1х70 - 0,08 км х 3 пров. = 0,24 км х 1,02 = 0,245 км на 2 опорах) (пр.оп. № 4-5)</t>
  </si>
  <si>
    <t>Провод СИП-3 1х70 (0,056 км х 3 пров. = 0,168 км х 1,02 = 0,171 км)</t>
  </si>
  <si>
    <t>Подвеска проводов ВЛ-6кВ на переходах через препятствия: ВЛИ-0,4 кВ (провод СИП-3 1х70 - 0,056 км х 3 пров. = 0,168 км х 1,02 = 0,171 км на 2 опорах) (пр.оп. № 2-3)</t>
  </si>
  <si>
    <t>Провод СИП-3 1х70 (0,002 км х 3 пров. х 1,02 = 0,006 км)</t>
  </si>
  <si>
    <t>Установка разъединителей с помощью механизмов с ошиновкой проводом 3хСИП-3 1х70 - 0,002 км х 3 пров. х 1,02 = 0,006 км (оп. № 9)</t>
  </si>
  <si>
    <t xml:space="preserve">Возврат материалов </t>
  </si>
  <si>
    <t>Траверсы  (демонтаж на существующих опорах) (лом)</t>
  </si>
  <si>
    <t>Провод А-70 (лом)</t>
  </si>
  <si>
    <t>Разъединитель РЛНД-400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</si>
</sst>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>
      <alignment horizontal="left"/>
    </xf>
    <xf numFmtId="0" fontId="5" fillId="0" borderId="1">
      <alignment horizontal="center" wrapText="1"/>
    </xf>
    <xf numFmtId="0" fontId="1" fillId="0" borderId="0"/>
    <xf numFmtId="0" fontId="1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49" fontId="10" fillId="2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vertical="top" wrapText="1"/>
    </xf>
    <xf numFmtId="0" fontId="2" fillId="2" borderId="0" xfId="0" applyFont="1" applyFill="1"/>
    <xf numFmtId="0" fontId="3" fillId="2" borderId="0" xfId="0" applyFont="1" applyFill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vertical="top"/>
    </xf>
    <xf numFmtId="49" fontId="10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vertical="top" wrapText="1"/>
    </xf>
    <xf numFmtId="49" fontId="10" fillId="2" borderId="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left" vertical="top" wrapText="1"/>
    </xf>
    <xf numFmtId="0" fontId="17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0" xfId="0" applyFont="1" applyFill="1" applyBorder="1"/>
    <xf numFmtId="0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5" xfId="2" applyFont="1" applyFill="1" applyBorder="1" applyAlignment="1">
      <alignment horizontal="center" vertical="top" wrapText="1"/>
    </xf>
    <xf numFmtId="0" fontId="2" fillId="2" borderId="4" xfId="2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vertical="center" wrapText="1"/>
    </xf>
    <xf numFmtId="49" fontId="10" fillId="3" borderId="6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 wrapText="1"/>
    </xf>
    <xf numFmtId="49" fontId="10" fillId="2" borderId="0" xfId="2" applyNumberFormat="1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vertical="center" wrapText="1"/>
    </xf>
    <xf numFmtId="49" fontId="16" fillId="3" borderId="6" xfId="0" applyNumberFormat="1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3" applyFont="1" applyFill="1" applyBorder="1" applyAlignment="1">
      <alignment horizontal="left" vertical="center" wrapText="1"/>
    </xf>
    <xf numFmtId="4" fontId="2" fillId="2" borderId="1" xfId="4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top" wrapText="1"/>
    </xf>
    <xf numFmtId="4" fontId="2" fillId="0" borderId="1" xfId="4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3" applyFont="1" applyFill="1" applyBorder="1" applyAlignment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3" applyFont="1" applyFill="1" applyBorder="1" applyAlignment="1">
      <alignment horizontal="left" vertical="top" wrapText="1"/>
    </xf>
    <xf numFmtId="4" fontId="2" fillId="0" borderId="2" xfId="4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left" vertical="top" wrapText="1"/>
    </xf>
    <xf numFmtId="0" fontId="2" fillId="0" borderId="2" xfId="3" applyFont="1" applyFill="1" applyBorder="1" applyAlignment="1">
      <alignment horizontal="center" vertical="center" wrapText="1"/>
    </xf>
    <xf numFmtId="164" fontId="2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top" wrapText="1"/>
    </xf>
    <xf numFmtId="4" fontId="10" fillId="0" borderId="7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10" fillId="2" borderId="3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left" vertical="center" wrapText="1"/>
    </xf>
    <xf numFmtId="49" fontId="10" fillId="2" borderId="6" xfId="0" applyNumberFormat="1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7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2" fillId="2" borderId="0" xfId="6" applyFont="1" applyFill="1" applyBorder="1" applyAlignment="1">
      <alignment horizontal="left" vertical="top" wrapText="1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top" wrapText="1"/>
    </xf>
    <xf numFmtId="49" fontId="10" fillId="3" borderId="1" xfId="2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5" xfId="2" applyFont="1" applyFill="1" applyBorder="1" applyAlignment="1">
      <alignment horizontal="center" vertical="top" wrapText="1"/>
    </xf>
    <xf numFmtId="0" fontId="2" fillId="2" borderId="4" xfId="2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80">
    <cellStyle name="ЛокСмета" xfId="6"/>
    <cellStyle name="Обычный" xfId="0" builtinId="0"/>
    <cellStyle name="Обычный 2" xfId="1"/>
    <cellStyle name="Обычный 2 2" xfId="8"/>
    <cellStyle name="Обычный 3" xfId="2"/>
    <cellStyle name="Обычный 4" xfId="4"/>
    <cellStyle name="Обычный 4 10" xfId="7"/>
    <cellStyle name="Обычный 4 2" xfId="9"/>
    <cellStyle name="Обычный 4 2 2" xfId="15"/>
    <cellStyle name="Обычный 4 2 2 2" xfId="51"/>
    <cellStyle name="Обычный 4 2 2 2 2" xfId="75"/>
    <cellStyle name="Обычный 4 2 2 3" xfId="39"/>
    <cellStyle name="Обычный 4 2 2 4" xfId="63"/>
    <cellStyle name="Обычный 4 2 2 5" xfId="27"/>
    <cellStyle name="Обычный 4 2 3" xfId="18"/>
    <cellStyle name="Обычный 4 2 3 2" xfId="54"/>
    <cellStyle name="Обычный 4 2 3 2 2" xfId="78"/>
    <cellStyle name="Обычный 4 2 3 3" xfId="42"/>
    <cellStyle name="Обычный 4 2 3 4" xfId="66"/>
    <cellStyle name="Обычный 4 2 3 5" xfId="30"/>
    <cellStyle name="Обычный 4 2 4" xfId="12"/>
    <cellStyle name="Обычный 4 2 4 2" xfId="48"/>
    <cellStyle name="Обычный 4 2 4 2 2" xfId="72"/>
    <cellStyle name="Обычный 4 2 4 3" xfId="36"/>
    <cellStyle name="Обычный 4 2 4 4" xfId="60"/>
    <cellStyle name="Обычный 4 2 4 5" xfId="24"/>
    <cellStyle name="Обычный 4 2 5" xfId="45"/>
    <cellStyle name="Обычный 4 2 5 2" xfId="69"/>
    <cellStyle name="Обычный 4 2 6" xfId="33"/>
    <cellStyle name="Обычный 4 2 7" xfId="57"/>
    <cellStyle name="Обычный 4 2 8" xfId="21"/>
    <cellStyle name="Обычный 4 3" xfId="14"/>
    <cellStyle name="Обычный 4 3 2" xfId="50"/>
    <cellStyle name="Обычный 4 3 2 2" xfId="74"/>
    <cellStyle name="Обычный 4 3 3" xfId="38"/>
    <cellStyle name="Обычный 4 3 4" xfId="62"/>
    <cellStyle name="Обычный 4 3 5" xfId="26"/>
    <cellStyle name="Обычный 4 4" xfId="17"/>
    <cellStyle name="Обычный 4 4 2" xfId="53"/>
    <cellStyle name="Обычный 4 4 2 2" xfId="77"/>
    <cellStyle name="Обычный 4 4 3" xfId="41"/>
    <cellStyle name="Обычный 4 4 4" xfId="65"/>
    <cellStyle name="Обычный 4 4 5" xfId="29"/>
    <cellStyle name="Обычный 4 5" xfId="11"/>
    <cellStyle name="Обычный 4 5 2" xfId="47"/>
    <cellStyle name="Обычный 4 5 2 2" xfId="71"/>
    <cellStyle name="Обычный 4 5 3" xfId="35"/>
    <cellStyle name="Обычный 4 5 4" xfId="59"/>
    <cellStyle name="Обычный 4 5 5" xfId="23"/>
    <cellStyle name="Обычный 4 6" xfId="44"/>
    <cellStyle name="Обычный 4 6 2" xfId="68"/>
    <cellStyle name="Обычный 4 7" xfId="32"/>
    <cellStyle name="Обычный 4 8" xfId="56"/>
    <cellStyle name="Обычный 4 9" xfId="20"/>
    <cellStyle name="Обычный 5" xfId="3"/>
    <cellStyle name="Обычный 5 2" xfId="16"/>
    <cellStyle name="Обычный 5 2 2" xfId="52"/>
    <cellStyle name="Обычный 5 2 2 2" xfId="76"/>
    <cellStyle name="Обычный 5 2 3" xfId="40"/>
    <cellStyle name="Обычный 5 2 4" xfId="64"/>
    <cellStyle name="Обычный 5 2 5" xfId="28"/>
    <cellStyle name="Обычный 5 3" xfId="19"/>
    <cellStyle name="Обычный 5 3 2" xfId="55"/>
    <cellStyle name="Обычный 5 3 2 2" xfId="79"/>
    <cellStyle name="Обычный 5 3 3" xfId="43"/>
    <cellStyle name="Обычный 5 3 4" xfId="67"/>
    <cellStyle name="Обычный 5 3 5" xfId="31"/>
    <cellStyle name="Обычный 5 4" xfId="13"/>
    <cellStyle name="Обычный 5 4 2" xfId="49"/>
    <cellStyle name="Обычный 5 4 2 2" xfId="73"/>
    <cellStyle name="Обычный 5 4 3" xfId="37"/>
    <cellStyle name="Обычный 5 4 4" xfId="61"/>
    <cellStyle name="Обычный 5 4 5" xfId="25"/>
    <cellStyle name="Обычный 5 5" xfId="46"/>
    <cellStyle name="Обычный 5 5 2" xfId="70"/>
    <cellStyle name="Обычный 5 6" xfId="34"/>
    <cellStyle name="Обычный 5 7" xfId="58"/>
    <cellStyle name="Обычный 5 8" xfId="22"/>
    <cellStyle name="Обычный 5 9" xfId="10"/>
    <cellStyle name="Титул" xfId="5"/>
  </cellStyles>
  <dxfs count="0"/>
  <tableStyles count="0" defaultTableStyle="TableStyleMedium9" defaultPivotStyle="PivotStyleLight16"/>
  <colors>
    <mruColors>
      <color rgb="FFFFFF99"/>
      <color rgb="FFE1FFFF"/>
      <color rgb="FFE8FFD1"/>
      <color rgb="FFFFE8B9"/>
      <color rgb="FFFFFFE1"/>
      <color rgb="FFF5EBFF"/>
      <color rgb="FFFFF3E7"/>
      <color rgb="FFFFFFEF"/>
      <color rgb="FFE7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  <pageSetUpPr fitToPage="1"/>
  </sheetPr>
  <dimension ref="A1:BB86"/>
  <sheetViews>
    <sheetView tabSelected="1" zoomScale="70" zoomScaleNormal="70" zoomScaleSheetLayoutView="70" workbookViewId="0">
      <selection activeCell="M80" sqref="M80"/>
    </sheetView>
  </sheetViews>
  <sheetFormatPr defaultColWidth="9.140625" defaultRowHeight="15.75" x14ac:dyDescent="0.25"/>
  <cols>
    <col min="1" max="1" width="5.7109375" style="11" customWidth="1"/>
    <col min="2" max="2" width="31.28515625" style="1" customWidth="1"/>
    <col min="3" max="3" width="20" style="1" customWidth="1"/>
    <col min="4" max="4" width="18.85546875" style="3" customWidth="1"/>
    <col min="5" max="5" width="37.28515625" style="3" customWidth="1"/>
    <col min="6" max="6" width="14.140625" style="11" customWidth="1"/>
    <col min="7" max="7" width="11.28515625" style="11" customWidth="1"/>
    <col min="8" max="8" width="65.140625" style="3" customWidth="1"/>
    <col min="9" max="9" width="18" style="2" customWidth="1"/>
    <col min="10" max="10" width="10.28515625" style="2" customWidth="1"/>
    <col min="11" max="11" width="52.85546875" style="11" customWidth="1"/>
    <col min="12" max="12" width="8.28515625" style="11" customWidth="1"/>
    <col min="13" max="13" width="12.85546875" style="11" customWidth="1"/>
    <col min="14" max="16384" width="9.140625" style="11"/>
  </cols>
  <sheetData>
    <row r="1" spans="1:13" s="12" customForma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12" customFormat="1" x14ac:dyDescent="0.25">
      <c r="A2" s="11"/>
      <c r="B2" s="11" t="s">
        <v>7</v>
      </c>
      <c r="C2" s="11"/>
      <c r="D2" s="11"/>
      <c r="E2" s="11"/>
      <c r="F2" s="11"/>
      <c r="G2" s="11"/>
      <c r="H2" s="11"/>
      <c r="I2" s="137" t="s">
        <v>8</v>
      </c>
      <c r="J2" s="137"/>
      <c r="K2" s="137"/>
      <c r="L2" s="54"/>
      <c r="M2" s="11"/>
    </row>
    <row r="3" spans="1:13" s="12" customFormat="1" x14ac:dyDescent="0.25">
      <c r="A3" s="11"/>
      <c r="B3" s="11" t="s">
        <v>60</v>
      </c>
      <c r="C3" s="11"/>
      <c r="D3" s="11"/>
      <c r="E3" s="11"/>
      <c r="F3" s="11"/>
      <c r="G3" s="11"/>
      <c r="H3" s="11"/>
      <c r="I3" s="11"/>
      <c r="J3" s="11" t="s">
        <v>75</v>
      </c>
      <c r="K3" s="11"/>
      <c r="L3" s="11"/>
      <c r="M3" s="11"/>
    </row>
    <row r="4" spans="1:13" s="12" customFormat="1" ht="15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38" t="s">
        <v>12</v>
      </c>
      <c r="K4" s="138"/>
      <c r="L4" s="138"/>
      <c r="M4" s="138"/>
    </row>
    <row r="5" spans="1:13" s="12" customFormat="1" ht="15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38" t="s">
        <v>11</v>
      </c>
      <c r="K5" s="138"/>
      <c r="L5" s="138"/>
      <c r="M5" s="138"/>
    </row>
    <row r="6" spans="1:13" s="12" customFormat="1" x14ac:dyDescent="0.25">
      <c r="A6" s="11"/>
      <c r="B6" s="11"/>
      <c r="C6" s="11"/>
      <c r="D6" s="11"/>
      <c r="E6" s="11"/>
      <c r="F6" s="11"/>
      <c r="G6" s="11"/>
      <c r="H6" s="11"/>
      <c r="I6" s="11"/>
      <c r="J6" s="11" t="s">
        <v>76</v>
      </c>
      <c r="K6" s="11"/>
      <c r="L6" s="11"/>
      <c r="M6" s="11"/>
    </row>
    <row r="7" spans="1:13" s="12" customFormat="1" x14ac:dyDescent="0.25">
      <c r="A7" s="11"/>
      <c r="B7" s="11"/>
      <c r="C7" s="11"/>
      <c r="D7" s="11"/>
      <c r="E7" s="11"/>
      <c r="F7" s="11"/>
      <c r="G7" s="11"/>
      <c r="H7" s="11"/>
      <c r="I7" s="11"/>
      <c r="J7" s="11" t="s">
        <v>77</v>
      </c>
      <c r="K7" s="11"/>
      <c r="L7" s="11"/>
      <c r="M7" s="11"/>
    </row>
    <row r="8" spans="1:13" x14ac:dyDescent="0.25">
      <c r="A8" s="3"/>
      <c r="B8" s="3"/>
      <c r="C8" s="3"/>
      <c r="F8" s="3"/>
      <c r="G8" s="3"/>
      <c r="I8" s="3"/>
      <c r="J8" s="3"/>
      <c r="K8" s="3"/>
      <c r="L8" s="3"/>
      <c r="M8" s="3"/>
    </row>
    <row r="9" spans="1:13" x14ac:dyDescent="0.25">
      <c r="A9" s="3"/>
      <c r="B9" s="3" t="s">
        <v>9</v>
      </c>
      <c r="C9" s="3"/>
      <c r="D9" s="4"/>
      <c r="E9" s="4"/>
      <c r="F9" s="3"/>
      <c r="G9" s="3"/>
      <c r="I9" s="3"/>
      <c r="J9" s="3"/>
      <c r="K9" s="3"/>
      <c r="L9" s="3"/>
      <c r="M9" s="3"/>
    </row>
    <row r="10" spans="1:13" x14ac:dyDescent="0.25">
      <c r="A10" s="3"/>
      <c r="B10" s="3" t="s">
        <v>61</v>
      </c>
      <c r="C10" s="3"/>
      <c r="F10" s="3"/>
      <c r="G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F11" s="3"/>
      <c r="G11" s="3"/>
      <c r="I11" s="3"/>
      <c r="J11" s="3"/>
      <c r="K11" s="3"/>
      <c r="L11" s="3"/>
      <c r="M11" s="3"/>
    </row>
    <row r="12" spans="1:13" ht="20.25" x14ac:dyDescent="0.3">
      <c r="A12" s="117" t="s">
        <v>101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</row>
    <row r="13" spans="1:13" x14ac:dyDescent="0.25">
      <c r="A13" s="3"/>
      <c r="B13" s="3"/>
      <c r="C13" s="3"/>
      <c r="F13" s="3"/>
      <c r="G13" s="3"/>
      <c r="I13" s="3"/>
      <c r="J13" s="3"/>
      <c r="K13" s="3"/>
      <c r="L13" s="3"/>
      <c r="M13" s="3"/>
    </row>
    <row r="14" spans="1:13" x14ac:dyDescent="0.25">
      <c r="A14" s="3"/>
      <c r="B14" s="5" t="s">
        <v>10</v>
      </c>
      <c r="C14" s="5"/>
      <c r="D14" s="4" t="s">
        <v>82</v>
      </c>
      <c r="E14" s="4"/>
      <c r="F14" s="3"/>
      <c r="G14" s="3"/>
      <c r="I14" s="3"/>
      <c r="J14" s="3"/>
      <c r="K14" s="3"/>
      <c r="L14" s="3"/>
      <c r="M14" s="3"/>
    </row>
    <row r="15" spans="1:13" x14ac:dyDescent="0.25">
      <c r="A15" s="110" t="s">
        <v>1</v>
      </c>
      <c r="B15" s="110"/>
      <c r="C15" s="110"/>
      <c r="D15" s="110"/>
      <c r="E15" s="110"/>
      <c r="F15" s="110"/>
      <c r="G15" s="110"/>
      <c r="H15" s="110"/>
      <c r="I15" s="110"/>
      <c r="J15" s="110"/>
      <c r="K15" s="3"/>
      <c r="L15" s="3"/>
      <c r="M15" s="3"/>
    </row>
    <row r="16" spans="1:13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"/>
      <c r="L16" s="3"/>
      <c r="M16" s="3"/>
    </row>
    <row r="17" spans="1:16" s="12" customFormat="1" ht="15.75" customHeight="1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</row>
    <row r="18" spans="1:16" s="12" customFormat="1" ht="15.75" customHeight="1" x14ac:dyDescent="0.2">
      <c r="A18" s="139" t="s">
        <v>55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</row>
    <row r="19" spans="1:16" s="12" customFormat="1" ht="15.75" customHeight="1" x14ac:dyDescent="0.2">
      <c r="A19" s="140" t="s">
        <v>80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</row>
    <row r="20" spans="1:16" s="12" customFormat="1" ht="15.75" customHeight="1" x14ac:dyDescent="0.2">
      <c r="A20" s="141" t="s">
        <v>33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16" s="12" customFormat="1" ht="18" customHeight="1" x14ac:dyDescent="0.2">
      <c r="A21" s="111" t="s">
        <v>0</v>
      </c>
      <c r="B21" s="113" t="s">
        <v>48</v>
      </c>
      <c r="C21" s="113" t="s">
        <v>49</v>
      </c>
      <c r="D21" s="115" t="s">
        <v>50</v>
      </c>
      <c r="E21" s="116"/>
      <c r="F21" s="113" t="s">
        <v>51</v>
      </c>
      <c r="G21" s="113" t="s">
        <v>5</v>
      </c>
      <c r="H21" s="113" t="s">
        <v>52</v>
      </c>
      <c r="I21" s="113" t="s">
        <v>51</v>
      </c>
      <c r="J21" s="113" t="s">
        <v>5</v>
      </c>
      <c r="K21" s="113" t="s">
        <v>53</v>
      </c>
      <c r="L21" s="113" t="s">
        <v>51</v>
      </c>
      <c r="M21" s="113" t="s">
        <v>5</v>
      </c>
    </row>
    <row r="22" spans="1:16" s="12" customFormat="1" ht="47.25" customHeight="1" x14ac:dyDescent="0.2">
      <c r="A22" s="112"/>
      <c r="B22" s="114"/>
      <c r="C22" s="114"/>
      <c r="D22" s="55" t="s">
        <v>54</v>
      </c>
      <c r="E22" s="56" t="s">
        <v>4</v>
      </c>
      <c r="F22" s="114"/>
      <c r="G22" s="114"/>
      <c r="H22" s="114"/>
      <c r="I22" s="114"/>
      <c r="J22" s="114"/>
      <c r="K22" s="114"/>
      <c r="L22" s="114"/>
      <c r="M22" s="114"/>
      <c r="N22" s="34"/>
      <c r="O22" s="34"/>
      <c r="P22" s="57"/>
    </row>
    <row r="23" spans="1:16" s="12" customFormat="1" x14ac:dyDescent="0.2">
      <c r="A23" s="33">
        <v>1</v>
      </c>
      <c r="B23" s="33">
        <v>2</v>
      </c>
      <c r="C23" s="33">
        <v>3</v>
      </c>
      <c r="D23" s="33">
        <v>4</v>
      </c>
      <c r="E23" s="33">
        <v>5</v>
      </c>
      <c r="F23" s="33">
        <v>6</v>
      </c>
      <c r="G23" s="33">
        <v>7</v>
      </c>
      <c r="H23" s="33">
        <v>8</v>
      </c>
      <c r="I23" s="33">
        <v>9</v>
      </c>
      <c r="J23" s="33">
        <v>10</v>
      </c>
      <c r="K23" s="33">
        <v>11</v>
      </c>
      <c r="L23" s="33">
        <v>12</v>
      </c>
      <c r="M23" s="33">
        <v>13</v>
      </c>
      <c r="N23" s="34"/>
      <c r="O23" s="34"/>
      <c r="P23" s="34"/>
    </row>
    <row r="24" spans="1:16" ht="22.5" customHeight="1" x14ac:dyDescent="0.25">
      <c r="A24" s="134" t="s">
        <v>83</v>
      </c>
      <c r="B24" s="135"/>
      <c r="C24" s="135"/>
      <c r="D24" s="135"/>
      <c r="E24" s="135"/>
      <c r="F24" s="135"/>
      <c r="G24" s="135"/>
      <c r="H24" s="136"/>
      <c r="I24" s="58"/>
      <c r="J24" s="58"/>
      <c r="K24" s="58"/>
      <c r="L24" s="58"/>
      <c r="M24" s="59"/>
      <c r="N24" s="35"/>
      <c r="O24" s="35"/>
      <c r="P24" s="35"/>
    </row>
    <row r="25" spans="1:16" ht="27" customHeight="1" x14ac:dyDescent="0.25">
      <c r="A25" s="123">
        <v>1</v>
      </c>
      <c r="B25" s="118" t="s">
        <v>84</v>
      </c>
      <c r="C25" s="60" t="s">
        <v>74</v>
      </c>
      <c r="D25" s="13">
        <v>1003237988</v>
      </c>
      <c r="E25" s="118" t="s">
        <v>71</v>
      </c>
      <c r="F25" s="61" t="s">
        <v>13</v>
      </c>
      <c r="G25" s="62" t="s">
        <v>66</v>
      </c>
      <c r="H25" s="131" t="s">
        <v>35</v>
      </c>
      <c r="I25" s="132"/>
      <c r="J25" s="132"/>
      <c r="K25" s="132"/>
      <c r="L25" s="132"/>
      <c r="M25" s="133"/>
      <c r="N25" s="161"/>
      <c r="O25" s="35"/>
      <c r="P25" s="35"/>
    </row>
    <row r="26" spans="1:16" ht="31.5" x14ac:dyDescent="0.25">
      <c r="A26" s="124"/>
      <c r="B26" s="118"/>
      <c r="C26" s="48"/>
      <c r="D26" s="63">
        <v>1003238049</v>
      </c>
      <c r="E26" s="118"/>
      <c r="F26" s="64" t="s">
        <v>32</v>
      </c>
      <c r="G26" s="64">
        <v>8</v>
      </c>
      <c r="H26" s="65" t="s">
        <v>87</v>
      </c>
      <c r="I26" s="33" t="s">
        <v>40</v>
      </c>
      <c r="J26" s="53">
        <v>8</v>
      </c>
      <c r="K26" s="33" t="s">
        <v>6</v>
      </c>
      <c r="L26" s="33" t="s">
        <v>6</v>
      </c>
      <c r="M26" s="33" t="s">
        <v>6</v>
      </c>
      <c r="N26" s="161"/>
      <c r="O26" s="35"/>
      <c r="P26" s="35"/>
    </row>
    <row r="27" spans="1:16" ht="36" customHeight="1" x14ac:dyDescent="0.25">
      <c r="A27" s="124"/>
      <c r="B27" s="118"/>
      <c r="C27" s="48"/>
      <c r="D27" s="66"/>
      <c r="E27" s="118"/>
      <c r="F27" s="67" t="s">
        <v>3</v>
      </c>
      <c r="G27" s="53">
        <v>0.32900000000000001</v>
      </c>
      <c r="H27" s="68" t="s">
        <v>72</v>
      </c>
      <c r="I27" s="67" t="s">
        <v>3</v>
      </c>
      <c r="J27" s="53">
        <v>0.32900000000000001</v>
      </c>
      <c r="K27" s="33" t="s">
        <v>6</v>
      </c>
      <c r="L27" s="33" t="s">
        <v>6</v>
      </c>
      <c r="M27" s="33" t="s">
        <v>6</v>
      </c>
      <c r="N27" s="161"/>
      <c r="O27" s="35"/>
      <c r="P27" s="35"/>
    </row>
    <row r="28" spans="1:16" ht="36" customHeight="1" x14ac:dyDescent="0.25">
      <c r="A28" s="124"/>
      <c r="B28" s="118"/>
      <c r="C28" s="48"/>
      <c r="D28" s="66"/>
      <c r="E28" s="118"/>
      <c r="F28" s="67" t="s">
        <v>3</v>
      </c>
      <c r="G28" s="67">
        <f>G27</f>
        <v>0.32900000000000001</v>
      </c>
      <c r="H28" s="68" t="s">
        <v>73</v>
      </c>
      <c r="I28" s="67" t="s">
        <v>3</v>
      </c>
      <c r="J28" s="53">
        <f>J27</f>
        <v>0.32900000000000001</v>
      </c>
      <c r="K28" s="33" t="s">
        <v>6</v>
      </c>
      <c r="L28" s="33" t="s">
        <v>6</v>
      </c>
      <c r="M28" s="33" t="s">
        <v>6</v>
      </c>
      <c r="N28" s="161"/>
      <c r="O28" s="35"/>
      <c r="P28" s="35"/>
    </row>
    <row r="29" spans="1:16" ht="24" customHeight="1" x14ac:dyDescent="0.25">
      <c r="A29" s="124"/>
      <c r="B29" s="118"/>
      <c r="C29" s="48"/>
      <c r="D29" s="13"/>
      <c r="E29" s="118" t="s">
        <v>88</v>
      </c>
      <c r="F29" s="64" t="s">
        <v>29</v>
      </c>
      <c r="G29" s="64">
        <v>8</v>
      </c>
      <c r="H29" s="69" t="s">
        <v>43</v>
      </c>
      <c r="I29" s="70" t="s">
        <v>2</v>
      </c>
      <c r="J29" s="70">
        <v>24</v>
      </c>
      <c r="K29" s="71"/>
      <c r="L29" s="33"/>
      <c r="M29" s="33"/>
      <c r="N29" s="161"/>
      <c r="O29" s="35"/>
      <c r="P29" s="35"/>
    </row>
    <row r="30" spans="1:16" ht="49.5" customHeight="1" x14ac:dyDescent="0.25">
      <c r="A30" s="124"/>
      <c r="B30" s="118"/>
      <c r="C30" s="48"/>
      <c r="D30" s="63"/>
      <c r="E30" s="118"/>
      <c r="F30" s="64" t="s">
        <v>29</v>
      </c>
      <c r="G30" s="64">
        <v>8</v>
      </c>
      <c r="H30" s="72" t="s">
        <v>89</v>
      </c>
      <c r="I30" s="52" t="s">
        <v>2</v>
      </c>
      <c r="J30" s="33">
        <v>24</v>
      </c>
      <c r="K30" s="41" t="s">
        <v>6</v>
      </c>
      <c r="L30" s="41" t="s">
        <v>6</v>
      </c>
      <c r="M30" s="41" t="s">
        <v>6</v>
      </c>
      <c r="N30" s="161"/>
      <c r="O30" s="35"/>
      <c r="P30" s="35"/>
    </row>
    <row r="31" spans="1:16" ht="32.25" customHeight="1" x14ac:dyDescent="0.25">
      <c r="A31" s="124"/>
      <c r="B31" s="118"/>
      <c r="C31" s="48"/>
      <c r="D31" s="63"/>
      <c r="E31" s="118"/>
      <c r="F31" s="119" t="s">
        <v>29</v>
      </c>
      <c r="G31" s="119">
        <v>8</v>
      </c>
      <c r="H31" s="120" t="s">
        <v>91</v>
      </c>
      <c r="I31" s="162" t="s">
        <v>2</v>
      </c>
      <c r="J31" s="162">
        <v>20</v>
      </c>
      <c r="K31" s="71" t="s">
        <v>44</v>
      </c>
      <c r="L31" s="33" t="s">
        <v>2</v>
      </c>
      <c r="M31" s="33">
        <v>20</v>
      </c>
      <c r="N31" s="161"/>
      <c r="O31" s="35"/>
      <c r="P31" s="35"/>
    </row>
    <row r="32" spans="1:16" ht="32.25" customHeight="1" x14ac:dyDescent="0.25">
      <c r="A32" s="124"/>
      <c r="B32" s="118"/>
      <c r="C32" s="48"/>
      <c r="D32" s="63"/>
      <c r="E32" s="118"/>
      <c r="F32" s="119"/>
      <c r="G32" s="119"/>
      <c r="H32" s="121"/>
      <c r="I32" s="163"/>
      <c r="J32" s="163"/>
      <c r="K32" s="71" t="s">
        <v>45</v>
      </c>
      <c r="L32" s="33" t="s">
        <v>2</v>
      </c>
      <c r="M32" s="33">
        <v>20</v>
      </c>
      <c r="N32" s="161"/>
      <c r="O32" s="35"/>
      <c r="P32" s="35"/>
    </row>
    <row r="33" spans="1:16" ht="24" customHeight="1" x14ac:dyDescent="0.25">
      <c r="A33" s="124"/>
      <c r="B33" s="118"/>
      <c r="C33" s="48"/>
      <c r="D33" s="13"/>
      <c r="E33" s="118" t="s">
        <v>90</v>
      </c>
      <c r="F33" s="64" t="s">
        <v>29</v>
      </c>
      <c r="G33" s="64">
        <v>8</v>
      </c>
      <c r="H33" s="69" t="s">
        <v>56</v>
      </c>
      <c r="I33" s="70" t="s">
        <v>2</v>
      </c>
      <c r="J33" s="70">
        <v>8</v>
      </c>
      <c r="K33" s="71"/>
      <c r="L33" s="33"/>
      <c r="M33" s="33"/>
      <c r="N33" s="161"/>
      <c r="O33" s="35"/>
      <c r="P33" s="35"/>
    </row>
    <row r="34" spans="1:16" ht="49.5" customHeight="1" x14ac:dyDescent="0.25">
      <c r="A34" s="124"/>
      <c r="B34" s="118"/>
      <c r="C34" s="48"/>
      <c r="D34" s="63"/>
      <c r="E34" s="118"/>
      <c r="F34" s="64" t="s">
        <v>29</v>
      </c>
      <c r="G34" s="64">
        <v>8</v>
      </c>
      <c r="H34" s="72" t="s">
        <v>92</v>
      </c>
      <c r="I34" s="52" t="s">
        <v>2</v>
      </c>
      <c r="J34" s="33">
        <v>8</v>
      </c>
      <c r="K34" s="41" t="s">
        <v>6</v>
      </c>
      <c r="L34" s="41" t="s">
        <v>6</v>
      </c>
      <c r="M34" s="41" t="s">
        <v>6</v>
      </c>
      <c r="N34" s="161"/>
      <c r="O34" s="35"/>
      <c r="P34" s="35"/>
    </row>
    <row r="35" spans="1:16" x14ac:dyDescent="0.25">
      <c r="A35" s="124"/>
      <c r="B35" s="118"/>
      <c r="C35" s="48"/>
      <c r="D35" s="63"/>
      <c r="E35" s="118"/>
      <c r="F35" s="119" t="s">
        <v>29</v>
      </c>
      <c r="G35" s="119">
        <v>4</v>
      </c>
      <c r="H35" s="120" t="s">
        <v>93</v>
      </c>
      <c r="I35" s="162" t="s">
        <v>2</v>
      </c>
      <c r="J35" s="162">
        <v>4</v>
      </c>
      <c r="K35" s="71" t="s">
        <v>19</v>
      </c>
      <c r="L35" s="33" t="s">
        <v>2</v>
      </c>
      <c r="M35" s="33">
        <v>4</v>
      </c>
      <c r="N35" s="161"/>
      <c r="O35" s="35"/>
      <c r="P35" s="35"/>
    </row>
    <row r="36" spans="1:16" x14ac:dyDescent="0.25">
      <c r="A36" s="124"/>
      <c r="B36" s="118"/>
      <c r="C36" s="48"/>
      <c r="D36" s="63"/>
      <c r="E36" s="118"/>
      <c r="F36" s="119"/>
      <c r="G36" s="119"/>
      <c r="H36" s="121"/>
      <c r="I36" s="163"/>
      <c r="J36" s="163"/>
      <c r="K36" s="71" t="s">
        <v>62</v>
      </c>
      <c r="L36" s="33" t="s">
        <v>2</v>
      </c>
      <c r="M36" s="33">
        <v>4</v>
      </c>
      <c r="N36" s="161"/>
      <c r="O36" s="35"/>
      <c r="P36" s="35"/>
    </row>
    <row r="37" spans="1:16" x14ac:dyDescent="0.25">
      <c r="A37" s="124"/>
      <c r="B37" s="118"/>
      <c r="C37" s="48"/>
      <c r="D37" s="63"/>
      <c r="E37" s="118"/>
      <c r="F37" s="119" t="s">
        <v>29</v>
      </c>
      <c r="G37" s="119">
        <v>2</v>
      </c>
      <c r="H37" s="120" t="s">
        <v>94</v>
      </c>
      <c r="I37" s="162" t="s">
        <v>2</v>
      </c>
      <c r="J37" s="162">
        <v>4</v>
      </c>
      <c r="K37" s="71" t="s">
        <v>58</v>
      </c>
      <c r="L37" s="33" t="s">
        <v>2</v>
      </c>
      <c r="M37" s="33">
        <v>2</v>
      </c>
      <c r="N37" s="161"/>
      <c r="O37" s="35"/>
      <c r="P37" s="35"/>
    </row>
    <row r="38" spans="1:16" x14ac:dyDescent="0.25">
      <c r="A38" s="124"/>
      <c r="B38" s="118"/>
      <c r="C38" s="48"/>
      <c r="D38" s="63"/>
      <c r="E38" s="118"/>
      <c r="F38" s="119"/>
      <c r="G38" s="119"/>
      <c r="H38" s="121"/>
      <c r="I38" s="163"/>
      <c r="J38" s="163"/>
      <c r="K38" s="71" t="s">
        <v>59</v>
      </c>
      <c r="L38" s="33" t="s">
        <v>2</v>
      </c>
      <c r="M38" s="33">
        <v>2</v>
      </c>
      <c r="N38" s="161"/>
      <c r="O38" s="35"/>
      <c r="P38" s="35"/>
    </row>
    <row r="39" spans="1:16" x14ac:dyDescent="0.25">
      <c r="A39" s="124"/>
      <c r="B39" s="118"/>
      <c r="C39" s="48"/>
      <c r="D39" s="63"/>
      <c r="E39" s="118"/>
      <c r="F39" s="119"/>
      <c r="G39" s="119"/>
      <c r="H39" s="121"/>
      <c r="I39" s="163"/>
      <c r="J39" s="163"/>
      <c r="K39" s="71" t="s">
        <v>20</v>
      </c>
      <c r="L39" s="33" t="s">
        <v>2</v>
      </c>
      <c r="M39" s="33">
        <v>4</v>
      </c>
      <c r="N39" s="161"/>
      <c r="O39" s="35"/>
      <c r="P39" s="35"/>
    </row>
    <row r="40" spans="1:16" x14ac:dyDescent="0.25">
      <c r="A40" s="124"/>
      <c r="B40" s="118"/>
      <c r="C40" s="48"/>
      <c r="D40" s="63"/>
      <c r="E40" s="118"/>
      <c r="F40" s="119"/>
      <c r="G40" s="119"/>
      <c r="H40" s="121"/>
      <c r="I40" s="163"/>
      <c r="J40" s="163"/>
      <c r="K40" s="71" t="s">
        <v>21</v>
      </c>
      <c r="L40" s="33" t="s">
        <v>2</v>
      </c>
      <c r="M40" s="33">
        <v>4</v>
      </c>
      <c r="N40" s="161"/>
      <c r="O40" s="35"/>
      <c r="P40" s="35"/>
    </row>
    <row r="41" spans="1:16" x14ac:dyDescent="0.25">
      <c r="A41" s="124"/>
      <c r="B41" s="118"/>
      <c r="C41" s="48"/>
      <c r="D41" s="63"/>
      <c r="E41" s="118"/>
      <c r="F41" s="119" t="s">
        <v>29</v>
      </c>
      <c r="G41" s="119">
        <v>2</v>
      </c>
      <c r="H41" s="120" t="s">
        <v>95</v>
      </c>
      <c r="I41" s="162" t="s">
        <v>2</v>
      </c>
      <c r="J41" s="162">
        <v>4</v>
      </c>
      <c r="K41" s="71" t="s">
        <v>36</v>
      </c>
      <c r="L41" s="33" t="s">
        <v>2</v>
      </c>
      <c r="M41" s="33">
        <v>2</v>
      </c>
      <c r="N41" s="161"/>
      <c r="O41" s="35"/>
      <c r="P41" s="35"/>
    </row>
    <row r="42" spans="1:16" x14ac:dyDescent="0.25">
      <c r="A42" s="124"/>
      <c r="B42" s="118"/>
      <c r="C42" s="48"/>
      <c r="D42" s="63"/>
      <c r="E42" s="118"/>
      <c r="F42" s="119"/>
      <c r="G42" s="119"/>
      <c r="H42" s="121"/>
      <c r="I42" s="163"/>
      <c r="J42" s="163"/>
      <c r="K42" s="71" t="s">
        <v>37</v>
      </c>
      <c r="L42" s="33" t="s">
        <v>2</v>
      </c>
      <c r="M42" s="33">
        <v>2</v>
      </c>
      <c r="N42" s="161"/>
      <c r="O42" s="35"/>
      <c r="P42" s="35"/>
    </row>
    <row r="43" spans="1:16" x14ac:dyDescent="0.25">
      <c r="A43" s="124"/>
      <c r="B43" s="118"/>
      <c r="C43" s="48"/>
      <c r="D43" s="63"/>
      <c r="E43" s="118"/>
      <c r="F43" s="119"/>
      <c r="G43" s="119"/>
      <c r="H43" s="121"/>
      <c r="I43" s="163"/>
      <c r="J43" s="163"/>
      <c r="K43" s="71" t="s">
        <v>20</v>
      </c>
      <c r="L43" s="33" t="s">
        <v>2</v>
      </c>
      <c r="M43" s="33">
        <v>4</v>
      </c>
      <c r="N43" s="161"/>
      <c r="O43" s="35"/>
      <c r="P43" s="35"/>
    </row>
    <row r="44" spans="1:16" x14ac:dyDescent="0.25">
      <c r="A44" s="124"/>
      <c r="B44" s="118"/>
      <c r="C44" s="48"/>
      <c r="D44" s="63"/>
      <c r="E44" s="118"/>
      <c r="F44" s="119"/>
      <c r="G44" s="119"/>
      <c r="H44" s="121"/>
      <c r="I44" s="163"/>
      <c r="J44" s="163"/>
      <c r="K44" s="71" t="s">
        <v>21</v>
      </c>
      <c r="L44" s="33" t="s">
        <v>2</v>
      </c>
      <c r="M44" s="33">
        <v>4</v>
      </c>
      <c r="N44" s="161"/>
      <c r="O44" s="35"/>
      <c r="P44" s="35"/>
    </row>
    <row r="45" spans="1:16" ht="22.5" customHeight="1" x14ac:dyDescent="0.25">
      <c r="A45" s="124"/>
      <c r="B45" s="118"/>
      <c r="C45" s="48"/>
      <c r="D45" s="13"/>
      <c r="E45" s="118"/>
      <c r="F45" s="61" t="s">
        <v>13</v>
      </c>
      <c r="G45" s="62" t="s">
        <v>66</v>
      </c>
      <c r="H45" s="126" t="s">
        <v>34</v>
      </c>
      <c r="I45" s="127"/>
      <c r="J45" s="127"/>
      <c r="K45" s="127"/>
      <c r="L45" s="127"/>
      <c r="M45" s="128"/>
      <c r="N45" s="161"/>
      <c r="O45" s="35"/>
      <c r="P45" s="35"/>
    </row>
    <row r="46" spans="1:16" ht="31.5" customHeight="1" x14ac:dyDescent="0.25">
      <c r="A46" s="124"/>
      <c r="B46" s="118"/>
      <c r="C46" s="48"/>
      <c r="D46" s="63"/>
      <c r="E46" s="118"/>
      <c r="F46" s="119" t="s">
        <v>32</v>
      </c>
      <c r="G46" s="119">
        <v>6</v>
      </c>
      <c r="H46" s="130" t="s">
        <v>107</v>
      </c>
      <c r="I46" s="129" t="s">
        <v>39</v>
      </c>
      <c r="J46" s="129">
        <v>0.29899999999999999</v>
      </c>
      <c r="K46" s="71" t="s">
        <v>106</v>
      </c>
      <c r="L46" s="33" t="s">
        <v>14</v>
      </c>
      <c r="M46" s="33">
        <v>915</v>
      </c>
      <c r="N46" s="161"/>
      <c r="O46" s="35"/>
      <c r="P46" s="35"/>
    </row>
    <row r="47" spans="1:16" ht="19.5" customHeight="1" x14ac:dyDescent="0.25">
      <c r="A47" s="124"/>
      <c r="B47" s="118"/>
      <c r="C47" s="48"/>
      <c r="D47" s="63"/>
      <c r="E47" s="118"/>
      <c r="F47" s="119"/>
      <c r="G47" s="119"/>
      <c r="H47" s="130"/>
      <c r="I47" s="129"/>
      <c r="J47" s="129"/>
      <c r="K47" s="71" t="s">
        <v>81</v>
      </c>
      <c r="L47" s="33" t="s">
        <v>2</v>
      </c>
      <c r="M47" s="33">
        <v>18</v>
      </c>
      <c r="N47" s="161"/>
      <c r="O47" s="35"/>
      <c r="P47" s="35"/>
    </row>
    <row r="48" spans="1:16" ht="19.5" customHeight="1" x14ac:dyDescent="0.25">
      <c r="A48" s="124"/>
      <c r="B48" s="118"/>
      <c r="C48" s="48"/>
      <c r="D48" s="63"/>
      <c r="E48" s="118"/>
      <c r="F48" s="119"/>
      <c r="G48" s="119"/>
      <c r="H48" s="130"/>
      <c r="I48" s="129"/>
      <c r="J48" s="129"/>
      <c r="K48" s="71" t="s">
        <v>15</v>
      </c>
      <c r="L48" s="33" t="s">
        <v>2</v>
      </c>
      <c r="M48" s="33">
        <v>18</v>
      </c>
      <c r="N48" s="161"/>
      <c r="O48" s="35"/>
      <c r="P48" s="35"/>
    </row>
    <row r="49" spans="1:16" ht="19.5" customHeight="1" x14ac:dyDescent="0.25">
      <c r="A49" s="124"/>
      <c r="B49" s="118"/>
      <c r="C49" s="48"/>
      <c r="D49" s="63"/>
      <c r="E49" s="118"/>
      <c r="F49" s="119"/>
      <c r="G49" s="119"/>
      <c r="H49" s="130"/>
      <c r="I49" s="129"/>
      <c r="J49" s="129"/>
      <c r="K49" s="71" t="s">
        <v>16</v>
      </c>
      <c r="L49" s="33" t="s">
        <v>2</v>
      </c>
      <c r="M49" s="33">
        <v>18</v>
      </c>
      <c r="N49" s="161"/>
      <c r="O49" s="35"/>
      <c r="P49" s="35"/>
    </row>
    <row r="50" spans="1:16" ht="19.5" customHeight="1" x14ac:dyDescent="0.25">
      <c r="A50" s="124"/>
      <c r="B50" s="118"/>
      <c r="C50" s="48"/>
      <c r="D50" s="63"/>
      <c r="E50" s="118"/>
      <c r="F50" s="119"/>
      <c r="G50" s="119"/>
      <c r="H50" s="130"/>
      <c r="I50" s="129"/>
      <c r="J50" s="129"/>
      <c r="K50" s="71" t="s">
        <v>42</v>
      </c>
      <c r="L50" s="33" t="s">
        <v>2</v>
      </c>
      <c r="M50" s="33">
        <v>3</v>
      </c>
      <c r="N50" s="161"/>
      <c r="O50" s="35"/>
      <c r="P50" s="35"/>
    </row>
    <row r="51" spans="1:16" ht="19.5" customHeight="1" x14ac:dyDescent="0.25">
      <c r="A51" s="124"/>
      <c r="B51" s="118"/>
      <c r="C51" s="48"/>
      <c r="D51" s="63"/>
      <c r="E51" s="118"/>
      <c r="F51" s="119"/>
      <c r="G51" s="119"/>
      <c r="H51" s="130"/>
      <c r="I51" s="129"/>
      <c r="J51" s="129"/>
      <c r="K51" s="71" t="s">
        <v>104</v>
      </c>
      <c r="L51" s="33" t="s">
        <v>2</v>
      </c>
      <c r="M51" s="33">
        <v>3</v>
      </c>
      <c r="N51" s="161"/>
      <c r="O51" s="35"/>
      <c r="P51" s="35"/>
    </row>
    <row r="52" spans="1:16" ht="19.5" customHeight="1" x14ac:dyDescent="0.25">
      <c r="A52" s="124"/>
      <c r="B52" s="118"/>
      <c r="C52" s="48"/>
      <c r="D52" s="63"/>
      <c r="E52" s="118"/>
      <c r="F52" s="119"/>
      <c r="G52" s="119"/>
      <c r="H52" s="130"/>
      <c r="I52" s="129"/>
      <c r="J52" s="129"/>
      <c r="K52" s="71" t="s">
        <v>17</v>
      </c>
      <c r="L52" s="33" t="s">
        <v>2</v>
      </c>
      <c r="M52" s="33">
        <v>12</v>
      </c>
      <c r="N52" s="161"/>
      <c r="O52" s="35"/>
      <c r="P52" s="35"/>
    </row>
    <row r="53" spans="1:16" ht="19.5" customHeight="1" x14ac:dyDescent="0.25">
      <c r="A53" s="124"/>
      <c r="B53" s="118"/>
      <c r="C53" s="48"/>
      <c r="D53" s="63"/>
      <c r="E53" s="118"/>
      <c r="F53" s="119"/>
      <c r="G53" s="119"/>
      <c r="H53" s="130"/>
      <c r="I53" s="129"/>
      <c r="J53" s="129"/>
      <c r="K53" s="71" t="s">
        <v>38</v>
      </c>
      <c r="L53" s="33" t="s">
        <v>2</v>
      </c>
      <c r="M53" s="33">
        <v>40</v>
      </c>
      <c r="N53" s="161"/>
      <c r="O53" s="35"/>
      <c r="P53" s="35"/>
    </row>
    <row r="54" spans="1:16" ht="63.75" customHeight="1" x14ac:dyDescent="0.25">
      <c r="A54" s="124"/>
      <c r="B54" s="118"/>
      <c r="C54" s="48"/>
      <c r="D54" s="63"/>
      <c r="E54" s="118"/>
      <c r="F54" s="64" t="s">
        <v>32</v>
      </c>
      <c r="G54" s="64">
        <v>1</v>
      </c>
      <c r="H54" s="73" t="s">
        <v>109</v>
      </c>
      <c r="I54" s="33" t="s">
        <v>47</v>
      </c>
      <c r="J54" s="33">
        <v>1</v>
      </c>
      <c r="K54" s="71" t="s">
        <v>108</v>
      </c>
      <c r="L54" s="33" t="s">
        <v>14</v>
      </c>
      <c r="M54" s="33">
        <v>245</v>
      </c>
      <c r="N54" s="161"/>
      <c r="O54" s="35"/>
      <c r="P54" s="35"/>
    </row>
    <row r="55" spans="1:16" ht="63.75" customHeight="1" x14ac:dyDescent="0.25">
      <c r="A55" s="125"/>
      <c r="B55" s="118"/>
      <c r="C55" s="74"/>
      <c r="D55" s="14"/>
      <c r="E55" s="118"/>
      <c r="F55" s="64" t="s">
        <v>32</v>
      </c>
      <c r="G55" s="64">
        <v>1</v>
      </c>
      <c r="H55" s="73" t="s">
        <v>111</v>
      </c>
      <c r="I55" s="33" t="s">
        <v>47</v>
      </c>
      <c r="J55" s="33">
        <v>1</v>
      </c>
      <c r="K55" s="71" t="s">
        <v>110</v>
      </c>
      <c r="L55" s="33" t="s">
        <v>14</v>
      </c>
      <c r="M55" s="33">
        <v>171</v>
      </c>
      <c r="N55" s="161"/>
      <c r="O55" s="35"/>
      <c r="P55" s="35"/>
    </row>
    <row r="56" spans="1:16" ht="23.25" customHeight="1" x14ac:dyDescent="0.25">
      <c r="A56" s="142" t="s">
        <v>22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</row>
    <row r="57" spans="1:16" ht="41.25" customHeight="1" x14ac:dyDescent="0.25">
      <c r="A57" s="124">
        <v>2</v>
      </c>
      <c r="B57" s="118" t="s">
        <v>85</v>
      </c>
      <c r="C57" s="75"/>
      <c r="D57" s="118"/>
      <c r="E57" s="118" t="s">
        <v>63</v>
      </c>
      <c r="F57" s="15" t="s">
        <v>29</v>
      </c>
      <c r="G57" s="18" t="s">
        <v>67</v>
      </c>
      <c r="H57" s="76" t="s">
        <v>102</v>
      </c>
      <c r="I57" s="53" t="s">
        <v>64</v>
      </c>
      <c r="J57" s="53">
        <v>1</v>
      </c>
      <c r="K57" s="14" t="s">
        <v>6</v>
      </c>
      <c r="L57" s="14" t="s">
        <v>6</v>
      </c>
      <c r="M57" s="14" t="s">
        <v>6</v>
      </c>
    </row>
    <row r="58" spans="1:16" ht="18.75" customHeight="1" x14ac:dyDescent="0.25">
      <c r="A58" s="124"/>
      <c r="B58" s="118"/>
      <c r="C58" s="75"/>
      <c r="D58" s="118"/>
      <c r="E58" s="118"/>
      <c r="F58" s="16" t="s">
        <v>3</v>
      </c>
      <c r="G58" s="16">
        <v>3.5000000000000003E-2</v>
      </c>
      <c r="H58" s="77" t="s">
        <v>68</v>
      </c>
      <c r="I58" s="16" t="s">
        <v>3</v>
      </c>
      <c r="J58" s="16">
        <v>3.5000000000000003E-2</v>
      </c>
      <c r="K58" s="41" t="s">
        <v>6</v>
      </c>
      <c r="L58" s="41" t="s">
        <v>6</v>
      </c>
      <c r="M58" s="41" t="s">
        <v>6</v>
      </c>
    </row>
    <row r="59" spans="1:16" ht="18.75" customHeight="1" x14ac:dyDescent="0.25">
      <c r="A59" s="124"/>
      <c r="B59" s="118"/>
      <c r="C59" s="75"/>
      <c r="D59" s="118"/>
      <c r="E59" s="118"/>
      <c r="F59" s="16" t="s">
        <v>3</v>
      </c>
      <c r="G59" s="16">
        <f>G58</f>
        <v>3.5000000000000003E-2</v>
      </c>
      <c r="H59" s="77" t="s">
        <v>69</v>
      </c>
      <c r="I59" s="16" t="s">
        <v>3</v>
      </c>
      <c r="J59" s="16">
        <f>J58</f>
        <v>3.5000000000000003E-2</v>
      </c>
      <c r="K59" s="41" t="s">
        <v>6</v>
      </c>
      <c r="L59" s="41" t="s">
        <v>6</v>
      </c>
      <c r="M59" s="41" t="s">
        <v>6</v>
      </c>
    </row>
    <row r="60" spans="1:16" ht="22.5" customHeight="1" x14ac:dyDescent="0.25">
      <c r="A60" s="124"/>
      <c r="B60" s="118"/>
      <c r="C60" s="75"/>
      <c r="D60" s="118"/>
      <c r="E60" s="118"/>
      <c r="F60" s="165" t="s">
        <v>29</v>
      </c>
      <c r="G60" s="165">
        <v>1</v>
      </c>
      <c r="H60" s="120" t="s">
        <v>113</v>
      </c>
      <c r="I60" s="165" t="s">
        <v>23</v>
      </c>
      <c r="J60" s="165">
        <v>1</v>
      </c>
      <c r="K60" s="71" t="s">
        <v>65</v>
      </c>
      <c r="L60" s="17" t="s">
        <v>18</v>
      </c>
      <c r="M60" s="17" t="s">
        <v>67</v>
      </c>
    </row>
    <row r="61" spans="1:16" ht="32.25" customHeight="1" x14ac:dyDescent="0.25">
      <c r="A61" s="124"/>
      <c r="B61" s="118"/>
      <c r="C61" s="75"/>
      <c r="D61" s="118"/>
      <c r="E61" s="118"/>
      <c r="F61" s="166"/>
      <c r="G61" s="166"/>
      <c r="H61" s="121"/>
      <c r="I61" s="166"/>
      <c r="J61" s="166"/>
      <c r="K61" s="71" t="s">
        <v>112</v>
      </c>
      <c r="L61" s="33" t="s">
        <v>14</v>
      </c>
      <c r="M61" s="33">
        <v>6</v>
      </c>
    </row>
    <row r="62" spans="1:16" ht="25.5" customHeight="1" x14ac:dyDescent="0.25">
      <c r="A62" s="124"/>
      <c r="B62" s="118"/>
      <c r="C62" s="75"/>
      <c r="D62" s="118"/>
      <c r="E62" s="118"/>
      <c r="F62" s="166"/>
      <c r="G62" s="166"/>
      <c r="H62" s="121"/>
      <c r="I62" s="166"/>
      <c r="J62" s="166"/>
      <c r="K62" s="71" t="s">
        <v>104</v>
      </c>
      <c r="L62" s="33" t="s">
        <v>2</v>
      </c>
      <c r="M62" s="33">
        <v>3</v>
      </c>
    </row>
    <row r="63" spans="1:16" ht="21.75" customHeight="1" x14ac:dyDescent="0.25">
      <c r="A63" s="124"/>
      <c r="B63" s="118"/>
      <c r="C63" s="75"/>
      <c r="D63" s="118"/>
      <c r="E63" s="118"/>
      <c r="F63" s="166"/>
      <c r="G63" s="166"/>
      <c r="H63" s="121"/>
      <c r="I63" s="166"/>
      <c r="J63" s="166"/>
      <c r="K63" s="71" t="s">
        <v>105</v>
      </c>
      <c r="L63" s="17" t="s">
        <v>18</v>
      </c>
      <c r="M63" s="33">
        <v>1</v>
      </c>
    </row>
    <row r="64" spans="1:16" ht="21" customHeight="1" x14ac:dyDescent="0.25">
      <c r="A64" s="124"/>
      <c r="B64" s="118"/>
      <c r="C64" s="75"/>
      <c r="D64" s="118"/>
      <c r="E64" s="118"/>
      <c r="F64" s="166"/>
      <c r="G64" s="166"/>
      <c r="H64" s="121"/>
      <c r="I64" s="166"/>
      <c r="J64" s="166"/>
      <c r="K64" s="71" t="s">
        <v>30</v>
      </c>
      <c r="L64" s="17" t="s">
        <v>18</v>
      </c>
      <c r="M64" s="33">
        <v>1</v>
      </c>
    </row>
    <row r="65" spans="1:54" ht="47.25" x14ac:dyDescent="0.25">
      <c r="A65" s="124"/>
      <c r="B65" s="118"/>
      <c r="C65" s="48"/>
      <c r="D65" s="41"/>
      <c r="E65" s="41"/>
      <c r="F65" s="49" t="s">
        <v>29</v>
      </c>
      <c r="G65" s="49">
        <v>8</v>
      </c>
      <c r="H65" s="78" t="s">
        <v>98</v>
      </c>
      <c r="I65" s="51" t="s">
        <v>23</v>
      </c>
      <c r="J65" s="51">
        <v>2.66</v>
      </c>
      <c r="K65" s="71" t="s">
        <v>24</v>
      </c>
      <c r="L65" s="33" t="s">
        <v>2</v>
      </c>
      <c r="M65" s="33">
        <v>8</v>
      </c>
    </row>
    <row r="66" spans="1:54" ht="23.25" customHeight="1" x14ac:dyDescent="0.25">
      <c r="A66" s="143" t="s">
        <v>86</v>
      </c>
      <c r="B66" s="143"/>
      <c r="C66" s="143"/>
      <c r="D66" s="143"/>
      <c r="E66" s="143"/>
      <c r="F66" s="143"/>
      <c r="G66" s="143"/>
      <c r="H66" s="143"/>
      <c r="I66" s="79" t="s">
        <v>18</v>
      </c>
      <c r="J66" s="79" t="s">
        <v>70</v>
      </c>
      <c r="K66" s="80"/>
      <c r="L66" s="80"/>
      <c r="M66" s="81"/>
    </row>
    <row r="67" spans="1:54" ht="126" x14ac:dyDescent="0.25">
      <c r="A67" s="154">
        <v>3</v>
      </c>
      <c r="B67" s="144" t="s">
        <v>85</v>
      </c>
      <c r="C67" s="82">
        <v>400006520745</v>
      </c>
      <c r="D67" s="13">
        <v>601118300</v>
      </c>
      <c r="E67" s="13" t="s">
        <v>96</v>
      </c>
      <c r="F67" s="49" t="s">
        <v>29</v>
      </c>
      <c r="G67" s="49">
        <v>8</v>
      </c>
      <c r="H67" s="78" t="s">
        <v>99</v>
      </c>
      <c r="I67" s="51" t="s">
        <v>25</v>
      </c>
      <c r="J67" s="51">
        <v>8</v>
      </c>
      <c r="K67" s="50" t="s">
        <v>103</v>
      </c>
      <c r="L67" s="33"/>
      <c r="M67" s="33"/>
    </row>
    <row r="68" spans="1:54" ht="42" customHeight="1" x14ac:dyDescent="0.25">
      <c r="A68" s="155"/>
      <c r="B68" s="145"/>
      <c r="C68" s="63"/>
      <c r="D68" s="146"/>
      <c r="E68" s="43"/>
      <c r="F68" s="149" t="s">
        <v>29</v>
      </c>
      <c r="G68" s="150">
        <v>8</v>
      </c>
      <c r="H68" s="130" t="s">
        <v>97</v>
      </c>
      <c r="I68" s="129" t="s">
        <v>31</v>
      </c>
      <c r="J68" s="129">
        <v>0.81</v>
      </c>
      <c r="K68" s="158" t="s">
        <v>103</v>
      </c>
      <c r="L68" s="162"/>
      <c r="M68" s="162"/>
    </row>
    <row r="69" spans="1:54" ht="18.75" customHeight="1" x14ac:dyDescent="0.25">
      <c r="A69" s="155"/>
      <c r="B69" s="145"/>
      <c r="C69" s="63"/>
      <c r="D69" s="147"/>
      <c r="E69" s="44"/>
      <c r="F69" s="149"/>
      <c r="G69" s="151"/>
      <c r="H69" s="130"/>
      <c r="I69" s="129"/>
      <c r="J69" s="129"/>
      <c r="K69" s="159"/>
      <c r="L69" s="163"/>
      <c r="M69" s="163"/>
    </row>
    <row r="70" spans="1:54" ht="18.75" customHeight="1" x14ac:dyDescent="0.25">
      <c r="A70" s="155"/>
      <c r="B70" s="145"/>
      <c r="C70" s="63"/>
      <c r="D70" s="147"/>
      <c r="E70" s="44"/>
      <c r="F70" s="149"/>
      <c r="G70" s="151"/>
      <c r="H70" s="130"/>
      <c r="I70" s="129"/>
      <c r="J70" s="129"/>
      <c r="K70" s="159"/>
      <c r="L70" s="163"/>
      <c r="M70" s="163"/>
    </row>
    <row r="71" spans="1:54" ht="18.75" customHeight="1" x14ac:dyDescent="0.25">
      <c r="A71" s="155"/>
      <c r="B71" s="145"/>
      <c r="C71" s="63"/>
      <c r="D71" s="147"/>
      <c r="E71" s="44"/>
      <c r="F71" s="149"/>
      <c r="G71" s="151"/>
      <c r="H71" s="130"/>
      <c r="I71" s="129"/>
      <c r="J71" s="129"/>
      <c r="K71" s="159"/>
      <c r="L71" s="163"/>
      <c r="M71" s="163"/>
    </row>
    <row r="72" spans="1:54" ht="18.75" customHeight="1" x14ac:dyDescent="0.25">
      <c r="A72" s="155"/>
      <c r="B72" s="145"/>
      <c r="C72" s="63"/>
      <c r="D72" s="148"/>
      <c r="E72" s="45"/>
      <c r="F72" s="149"/>
      <c r="G72" s="152"/>
      <c r="H72" s="130"/>
      <c r="I72" s="129"/>
      <c r="J72" s="129"/>
      <c r="K72" s="160"/>
      <c r="L72" s="164"/>
      <c r="M72" s="164"/>
    </row>
    <row r="73" spans="1:54" ht="31.5" x14ac:dyDescent="0.25">
      <c r="A73" s="155"/>
      <c r="B73" s="145"/>
      <c r="C73" s="63"/>
      <c r="D73" s="144"/>
      <c r="E73" s="13"/>
      <c r="F73" s="49" t="s">
        <v>29</v>
      </c>
      <c r="G73" s="49">
        <v>0.08</v>
      </c>
      <c r="H73" s="83" t="s">
        <v>57</v>
      </c>
      <c r="I73" s="16" t="s">
        <v>26</v>
      </c>
      <c r="J73" s="16">
        <v>0.09</v>
      </c>
      <c r="K73" s="41" t="s">
        <v>6</v>
      </c>
      <c r="L73" s="41" t="s">
        <v>6</v>
      </c>
      <c r="M73" s="41" t="s">
        <v>6</v>
      </c>
    </row>
    <row r="74" spans="1:54" x14ac:dyDescent="0.25">
      <c r="A74" s="156"/>
      <c r="B74" s="153"/>
      <c r="C74" s="63"/>
      <c r="D74" s="145"/>
      <c r="E74" s="63"/>
      <c r="F74" s="49" t="s">
        <v>29</v>
      </c>
      <c r="G74" s="49">
        <v>8</v>
      </c>
      <c r="H74" s="84" t="s">
        <v>27</v>
      </c>
      <c r="I74" s="85" t="s">
        <v>28</v>
      </c>
      <c r="J74" s="85">
        <v>8</v>
      </c>
      <c r="K74" s="13" t="s">
        <v>6</v>
      </c>
      <c r="L74" s="13" t="s">
        <v>6</v>
      </c>
      <c r="M74" s="13" t="s">
        <v>6</v>
      </c>
    </row>
    <row r="75" spans="1:54" s="12" customFormat="1" ht="21" customHeight="1" x14ac:dyDescent="0.2">
      <c r="A75" s="157" t="s">
        <v>46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</row>
    <row r="76" spans="1:54" s="12" customFormat="1" ht="94.5" x14ac:dyDescent="0.2">
      <c r="A76" s="86">
        <v>5</v>
      </c>
      <c r="B76" s="41" t="s">
        <v>85</v>
      </c>
      <c r="C76" s="41"/>
      <c r="D76" s="87"/>
      <c r="E76" s="87"/>
      <c r="F76" s="88"/>
      <c r="G76" s="89"/>
      <c r="H76" s="87" t="s">
        <v>100</v>
      </c>
      <c r="I76" s="90" t="s">
        <v>78</v>
      </c>
      <c r="J76" s="91">
        <v>1</v>
      </c>
      <c r="K76" s="46" t="s">
        <v>41</v>
      </c>
      <c r="L76" s="46" t="s">
        <v>41</v>
      </c>
      <c r="M76" s="46" t="s">
        <v>41</v>
      </c>
    </row>
    <row r="77" spans="1:54" s="12" customFormat="1" x14ac:dyDescent="0.2">
      <c r="A77" s="107" t="s">
        <v>114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9"/>
    </row>
    <row r="78" spans="1:54" s="12" customFormat="1" x14ac:dyDescent="0.2">
      <c r="A78" s="36"/>
      <c r="B78" s="40"/>
      <c r="C78" s="40"/>
      <c r="D78" s="37"/>
      <c r="E78" s="37"/>
      <c r="F78" s="93"/>
      <c r="G78" s="94"/>
      <c r="H78" s="95" t="s">
        <v>115</v>
      </c>
      <c r="I78" s="96" t="s">
        <v>18</v>
      </c>
      <c r="J78" s="97">
        <v>8</v>
      </c>
      <c r="K78" s="38"/>
      <c r="L78" s="38"/>
      <c r="M78" s="38"/>
    </row>
    <row r="79" spans="1:54" s="12" customFormat="1" x14ac:dyDescent="0.2">
      <c r="A79" s="47"/>
      <c r="B79" s="42"/>
      <c r="C79" s="42"/>
      <c r="D79" s="100"/>
      <c r="E79" s="100"/>
      <c r="F79" s="101"/>
      <c r="G79" s="102"/>
      <c r="H79" s="103" t="s">
        <v>116</v>
      </c>
      <c r="I79" s="104" t="s">
        <v>3</v>
      </c>
      <c r="J79" s="105">
        <v>0.32900000000000001</v>
      </c>
      <c r="K79" s="106"/>
      <c r="L79" s="106"/>
      <c r="M79" s="106"/>
    </row>
    <row r="80" spans="1:54" s="99" customFormat="1" x14ac:dyDescent="0.2">
      <c r="A80" s="36"/>
      <c r="B80" s="40"/>
      <c r="C80" s="40"/>
      <c r="D80" s="37"/>
      <c r="E80" s="37"/>
      <c r="F80" s="93"/>
      <c r="G80" s="94"/>
      <c r="H80" s="95" t="s">
        <v>117</v>
      </c>
      <c r="I80" s="96" t="s">
        <v>18</v>
      </c>
      <c r="J80" s="98">
        <v>1</v>
      </c>
      <c r="K80" s="38"/>
      <c r="L80" s="38"/>
      <c r="M80" s="38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</row>
    <row r="81" spans="1:13" x14ac:dyDescent="0.25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</row>
    <row r="82" spans="1:13" x14ac:dyDescent="0.25">
      <c r="A82" s="6"/>
      <c r="B82" s="11"/>
      <c r="C82" s="11"/>
      <c r="D82" s="32" t="s">
        <v>79</v>
      </c>
      <c r="E82" s="7"/>
      <c r="F82" s="19"/>
      <c r="G82" s="20"/>
      <c r="H82" s="21"/>
      <c r="I82" s="22"/>
      <c r="J82" s="23"/>
      <c r="K82" s="24"/>
    </row>
    <row r="83" spans="1:13" x14ac:dyDescent="0.25">
      <c r="A83" s="6"/>
      <c r="B83" s="8"/>
      <c r="C83" s="8"/>
      <c r="D83" s="8"/>
      <c r="E83" s="8"/>
      <c r="F83" s="25"/>
      <c r="G83" s="25"/>
      <c r="H83" s="21"/>
      <c r="I83" s="22"/>
      <c r="J83" s="22"/>
      <c r="K83" s="24"/>
    </row>
    <row r="84" spans="1:13" x14ac:dyDescent="0.25">
      <c r="A84" s="6"/>
      <c r="B84" s="9"/>
      <c r="C84" s="9"/>
      <c r="D84" s="9"/>
      <c r="E84" s="9"/>
      <c r="F84" s="26"/>
      <c r="G84" s="26"/>
      <c r="H84" s="21"/>
      <c r="I84" s="22"/>
      <c r="J84" s="22"/>
      <c r="K84" s="24"/>
    </row>
    <row r="85" spans="1:13" x14ac:dyDescent="0.25">
      <c r="A85" s="6"/>
      <c r="B85" s="11"/>
      <c r="C85" s="11"/>
      <c r="D85" s="10"/>
      <c r="E85" s="10"/>
      <c r="F85" s="27"/>
      <c r="G85" s="28"/>
      <c r="H85" s="29"/>
      <c r="I85" s="30"/>
      <c r="J85" s="27"/>
      <c r="K85" s="31"/>
    </row>
    <row r="86" spans="1:13" x14ac:dyDescent="0.25">
      <c r="A86" s="6"/>
      <c r="B86" s="9"/>
      <c r="C86" s="9"/>
      <c r="D86" s="9"/>
      <c r="E86" s="9"/>
      <c r="F86" s="26"/>
      <c r="G86" s="26"/>
      <c r="H86" s="21"/>
      <c r="I86" s="22"/>
      <c r="J86" s="22"/>
      <c r="K86" s="24"/>
    </row>
  </sheetData>
  <mergeCells count="84">
    <mergeCell ref="M68:M72"/>
    <mergeCell ref="J60:J64"/>
    <mergeCell ref="I41:I44"/>
    <mergeCell ref="F31:F32"/>
    <mergeCell ref="G31:G32"/>
    <mergeCell ref="G60:G64"/>
    <mergeCell ref="H60:H64"/>
    <mergeCell ref="I60:I64"/>
    <mergeCell ref="F60:F64"/>
    <mergeCell ref="F37:F40"/>
    <mergeCell ref="G37:G40"/>
    <mergeCell ref="H37:H40"/>
    <mergeCell ref="H35:H36"/>
    <mergeCell ref="J35:J36"/>
    <mergeCell ref="H31:H32"/>
    <mergeCell ref="J41:J44"/>
    <mergeCell ref="J31:J32"/>
    <mergeCell ref="L68:L72"/>
    <mergeCell ref="A75:M75"/>
    <mergeCell ref="A57:A65"/>
    <mergeCell ref="D57:D64"/>
    <mergeCell ref="K68:K72"/>
    <mergeCell ref="N25:N28"/>
    <mergeCell ref="N29:N32"/>
    <mergeCell ref="N33:N44"/>
    <mergeCell ref="N45:N55"/>
    <mergeCell ref="E25:E28"/>
    <mergeCell ref="E29:E32"/>
    <mergeCell ref="E33:E44"/>
    <mergeCell ref="E45:E55"/>
    <mergeCell ref="J37:J40"/>
    <mergeCell ref="I37:I40"/>
    <mergeCell ref="I31:I32"/>
    <mergeCell ref="I35:I36"/>
    <mergeCell ref="D68:D72"/>
    <mergeCell ref="F68:F72"/>
    <mergeCell ref="G68:G72"/>
    <mergeCell ref="B67:B74"/>
    <mergeCell ref="A67:A74"/>
    <mergeCell ref="I2:K2"/>
    <mergeCell ref="J4:M4"/>
    <mergeCell ref="J5:M5"/>
    <mergeCell ref="L21:L22"/>
    <mergeCell ref="M21:M22"/>
    <mergeCell ref="A18:M18"/>
    <mergeCell ref="A19:M19"/>
    <mergeCell ref="A20:M20"/>
    <mergeCell ref="G21:G22"/>
    <mergeCell ref="H21:H22"/>
    <mergeCell ref="I21:I22"/>
    <mergeCell ref="J21:J22"/>
    <mergeCell ref="K21:K22"/>
    <mergeCell ref="A12:M12"/>
    <mergeCell ref="B25:B55"/>
    <mergeCell ref="F41:F44"/>
    <mergeCell ref="G41:G44"/>
    <mergeCell ref="H41:H44"/>
    <mergeCell ref="A17:M17"/>
    <mergeCell ref="A25:A55"/>
    <mergeCell ref="F46:F53"/>
    <mergeCell ref="F35:F36"/>
    <mergeCell ref="G35:G36"/>
    <mergeCell ref="H45:M45"/>
    <mergeCell ref="G46:G53"/>
    <mergeCell ref="J46:J53"/>
    <mergeCell ref="I46:I53"/>
    <mergeCell ref="H46:H53"/>
    <mergeCell ref="H25:M25"/>
    <mergeCell ref="A77:M77"/>
    <mergeCell ref="A15:J15"/>
    <mergeCell ref="A21:A22"/>
    <mergeCell ref="B21:B22"/>
    <mergeCell ref="C21:C22"/>
    <mergeCell ref="D21:E21"/>
    <mergeCell ref="F21:F22"/>
    <mergeCell ref="E57:E64"/>
    <mergeCell ref="A24:H24"/>
    <mergeCell ref="B57:B65"/>
    <mergeCell ref="A56:M56"/>
    <mergeCell ref="A66:H66"/>
    <mergeCell ref="D73:D74"/>
    <mergeCell ref="H68:H72"/>
    <mergeCell ref="I68:I72"/>
    <mergeCell ref="J68:J72"/>
  </mergeCells>
  <phoneticPr fontId="0" type="noConversion"/>
  <pageMargins left="0.19685039370078741" right="0.19685039370078741" top="0.39370078740157483" bottom="0.39370078740157483" header="0.31496062992125984" footer="0.31496062992125984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Лин 603</vt:lpstr>
    </vt:vector>
  </TitlesOfParts>
  <Company>OES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Анатольевна</dc:creator>
  <cp:lastModifiedBy>Чернышев Михаил Борисович</cp:lastModifiedBy>
  <cp:lastPrinted>2022-07-07T17:16:34Z</cp:lastPrinted>
  <dcterms:created xsi:type="dcterms:W3CDTF">2007-10-19T06:30:29Z</dcterms:created>
  <dcterms:modified xsi:type="dcterms:W3CDTF">2024-11-13T05:38:01Z</dcterms:modified>
</cp:coreProperties>
</file>